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8920" yWindow="-120" windowWidth="29040" windowHeight="15840" tabRatio="991"/>
  </bookViews>
  <sheets>
    <sheet name="BDI Acordão 2622-2013 - CIVIL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F14" i="1"/>
</calcChain>
</file>

<file path=xl/sharedStrings.xml><?xml version="1.0" encoding="utf-8"?>
<sst xmlns="http://schemas.openxmlformats.org/spreadsheetml/2006/main" count="36" uniqueCount="36">
  <si>
    <t>P R E F E I T U R A    M U N I C I P A L   D E   C A M P I N A S</t>
  </si>
  <si>
    <t>PLANILHA DEMONSTRATIVA - CÁLCULO DE BDI - CONSTRUÇÃO DE EDIFÍCIOS</t>
  </si>
  <si>
    <t>CÓDIGO</t>
  </si>
  <si>
    <t>ITEM COMPONENTE DO BDI</t>
  </si>
  <si>
    <t>INTERVALO DE ADMISSIBILIDADE</t>
  </si>
  <si>
    <t>PARCELAS
ADOTADAS</t>
  </si>
  <si>
    <t>1º Quartil</t>
  </si>
  <si>
    <t>Médio</t>
  </si>
  <si>
    <t>3º Quartil</t>
  </si>
  <si>
    <t>AC</t>
  </si>
  <si>
    <t>TAXA REPRESENTATIVA DAS DESPESAS DE RATEIO DA ADMINISTRAÇÃO CENTRAL</t>
  </si>
  <si>
    <t>S + G</t>
  </si>
  <si>
    <t>TAXAS REPRESENTATIVAS DE SEGUROS E GARANTIAS</t>
  </si>
  <si>
    <t>R</t>
  </si>
  <si>
    <t>TAXA DE REPRESENTATIVA DE RISCOS</t>
  </si>
  <si>
    <t/>
  </si>
  <si>
    <t>DF</t>
  </si>
  <si>
    <t>TAXA REPRESENTATIVA DAS DESPESAS FINANCEIRAS</t>
  </si>
  <si>
    <t>L</t>
  </si>
  <si>
    <t>TAXA REPRESENTATIVA DO LUCRO</t>
  </si>
  <si>
    <t>I*</t>
  </si>
  <si>
    <t>TAXA REPRESENTATIVA DA INCIDÊNCIA DE IMPOSTOS</t>
  </si>
  <si>
    <r>
      <rPr>
        <b/>
        <sz val="11"/>
        <color indexed="63"/>
        <rFont val="Calibri"/>
        <charset val="1"/>
      </rPr>
      <t xml:space="preserve">BDI (%)=(((1+(AC+S+R+G))*(1+DF)*(1+L)/(1-I))-1)*100
</t>
    </r>
    <r>
      <rPr>
        <sz val="11"/>
        <color rgb="FF000000"/>
        <rFont val="Calibri"/>
        <charset val="1"/>
      </rPr>
      <t>(Fórmula retirada do acórdão 2369/2011 do TCU Plenário conforme indicação do acórdão n.º 2622/2013 do TCU)</t>
    </r>
  </si>
  <si>
    <t>P R E F E I T U R A    M U N I C I P A L    D E    C A M P I N A S</t>
  </si>
  <si>
    <t>IMPOSTOS (I*)</t>
  </si>
  <si>
    <t>%</t>
  </si>
  <si>
    <t>PIS</t>
  </si>
  <si>
    <t>COFINS</t>
  </si>
  <si>
    <t>Contribuição Previdenciária sobre Receita Bruta (CPRB)
Lei n.º 13.161/15 da União</t>
  </si>
  <si>
    <t>TOTAL</t>
  </si>
  <si>
    <r>
      <rPr>
        <b/>
        <i/>
        <u/>
        <sz val="10"/>
        <color indexed="63"/>
        <rFont val="Calibri"/>
        <charset val="1"/>
      </rPr>
      <t>ATENÇÃO</t>
    </r>
    <r>
      <rPr>
        <i/>
        <sz val="10"/>
        <color indexed="63"/>
        <rFont val="Calibri"/>
        <charset val="1"/>
      </rPr>
      <t xml:space="preserve">: A composição do BDI da PMC não presume a desoneração legal da folha de pagamento de forma geral, uma vez que a Lei n.º 13.161/15 instituiu este comando como opcional, alterando assim a legislação anterior - Lei n.º 12.546/11 - no que se referia à obrigatoriedade da desoneração de acordo com o enquadramento da CNAE de maior receita da empresa.
Portanto, caso a Licitante opte por acolher a desoneração legal da folha de pagamento, esta deverá verificar a correta alíquota do imposto CPRB alinhada com a sua CNAE, nos moldes do artigo 7.º-A da Lei n.º 12.546/11 - acrescido pela Lei n.º 13.161/15 - que em regra será de 4,50%.
E ainda, o imposto CPRB deve harmonizar-se com as taxas de Encargos Sociais utilizadas pela licitante em sua planilha orçamentária.
</t>
    </r>
    <r>
      <rPr>
        <b/>
        <i/>
        <sz val="10"/>
        <color indexed="63"/>
        <rFont val="Calibri"/>
        <charset val="1"/>
      </rPr>
      <t>Logo, em caso de opção pela desoneração legal (regra - CPRB de 4,50%), o detalhamento de Encargos Sociais da proponente deverá utilizar alíquota de INSS em 0,00%, ao passo que a escolha por não desonerar (CPRB de 0,00%) implicará na tradicional utilização de INSS em 20,00%</t>
    </r>
    <r>
      <rPr>
        <i/>
        <sz val="10"/>
        <color indexed="63"/>
        <rFont val="Calibri"/>
        <charset val="1"/>
      </rPr>
      <t>.</t>
    </r>
  </si>
  <si>
    <t>SECRETARIA MUNICIPAL DE SERVIÇOS PÚBLICOS</t>
  </si>
  <si>
    <t>COMAN - COORDENADORIA DE OBRAS E MANUTENÇÃO URBANA</t>
  </si>
  <si>
    <t>*ISS - 100% DO VALOR APLICADO NO MUNICÍPIO</t>
  </si>
  <si>
    <r>
      <rPr>
        <b/>
        <sz val="9"/>
        <color theme="1"/>
        <rFont val="Calibri"/>
        <charset val="134"/>
      </rPr>
      <t>*</t>
    </r>
    <r>
      <rPr>
        <sz val="9"/>
        <color theme="1"/>
        <rFont val="Calibri"/>
        <charset val="134"/>
      </rPr>
      <t xml:space="preserve"> Conforme inciso V, artigo 27, subseção II, seção I, capítulo VI, da Lei n.º 12.392 de 20 de outubro de 2005 e suas alterações, em especial as da Lei Complementar n.º 193 de 18 de junho de 2018 (artigo 2º, § 3º - alíquota fixada em 3,50% (três e meio por cento) para os serviços previstos nos subitens 7.02, 7.04 e 7.05 da Lista de Serviço, quando prestados diretamente à Administração Pública direta do Município). </t>
    </r>
    <r>
      <rPr>
        <sz val="9"/>
        <color theme="1"/>
        <rFont val="Times New Roman"/>
        <charset val="134"/>
      </rPr>
      <t/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</si>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</sst>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%"/>
  </numFmts>
  <fonts count="23">
    <font>
      <sz val="11"/>
      <color rgb="FF000000"/>
      <name val="Calibri"/>
      <charset val="1"/>
    </font>
    <font>
      <b/>
      <sz val="12"/>
      <name val="Calibri"/>
      <charset val="1"/>
    </font>
    <font>
      <b/>
      <sz val="16"/>
      <name val="Calibri"/>
      <charset val="1"/>
    </font>
    <font>
      <b/>
      <sz val="11"/>
      <name val="Calibri"/>
      <charset val="1"/>
    </font>
    <font>
      <sz val="13"/>
      <name val="Calibri"/>
      <charset val="1"/>
    </font>
    <font>
      <b/>
      <sz val="14"/>
      <name val="Calibri"/>
      <charset val="1"/>
    </font>
    <font>
      <b/>
      <sz val="10"/>
      <color rgb="FF000000"/>
      <name val="Calibri"/>
      <charset val="1"/>
    </font>
    <font>
      <sz val="9"/>
      <color rgb="FF000000"/>
      <name val="Calibri"/>
      <charset val="1"/>
    </font>
    <font>
      <b/>
      <sz val="9"/>
      <color rgb="FF000000"/>
      <name val="Calibri"/>
      <charset val="1"/>
    </font>
    <font>
      <b/>
      <sz val="11"/>
      <color rgb="FF000000"/>
      <name val="Calibri"/>
      <charset val="1"/>
    </font>
    <font>
      <sz val="10"/>
      <name val="Calibri"/>
      <charset val="1"/>
    </font>
    <font>
      <b/>
      <i/>
      <u/>
      <sz val="10"/>
      <color indexed="63"/>
      <name val="Calibri"/>
      <charset val="1"/>
    </font>
    <font>
      <sz val="8"/>
      <color rgb="FF000000"/>
      <name val="Calibri"/>
      <charset val="1"/>
    </font>
    <font>
      <sz val="9"/>
      <color theme="1"/>
      <name val="Calibri"/>
      <charset val="134"/>
    </font>
    <font>
      <b/>
      <sz val="11"/>
      <color indexed="63"/>
      <name val="Calibri"/>
      <charset val="1"/>
    </font>
    <font>
      <b/>
      <sz val="8"/>
      <color rgb="FF000000"/>
      <name val="Calibri"/>
      <charset val="1"/>
    </font>
    <font>
      <sz val="11"/>
      <color indexed="63"/>
      <name val="Calibri"/>
      <charset val="1"/>
    </font>
    <font>
      <sz val="11"/>
      <color theme="1"/>
      <name val="Calibri"/>
      <charset val="134"/>
      <scheme val="minor"/>
    </font>
    <font>
      <i/>
      <sz val="10"/>
      <color indexed="63"/>
      <name val="Calibri"/>
      <charset val="1"/>
    </font>
    <font>
      <b/>
      <i/>
      <sz val="10"/>
      <color indexed="63"/>
      <name val="Calibri"/>
      <charset val="1"/>
    </font>
    <font>
      <b/>
      <sz val="9"/>
      <color theme="1"/>
      <name val="Calibri"/>
      <charset val="134"/>
    </font>
    <font>
      <sz val="9"/>
      <color theme="1"/>
      <name val="Times New Roman"/>
      <charset val="134"/>
    </font>
    <font>
      <sz val="11"/>
      <color rgb="FF000000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rgb="FFDDD9C3"/>
        <bgColor rgb="FFEEECE1"/>
      </patternFill>
    </fill>
    <fill>
      <patternFill patternType="solid">
        <fgColor rgb="FFEEECE1"/>
        <bgColor rgb="FFEBF1DE"/>
      </patternFill>
    </fill>
    <fill>
      <patternFill patternType="solid">
        <fgColor rgb="FFFFFFCC"/>
        <bgColor rgb="FFEBF1DE"/>
      </patternFill>
    </fill>
    <fill>
      <patternFill patternType="solid">
        <fgColor rgb="FFE6B9B8"/>
        <bgColor rgb="FFDDD9C3"/>
      </patternFill>
    </fill>
    <fill>
      <patternFill patternType="solid">
        <fgColor rgb="FFEBF1DE"/>
        <bgColor rgb="FFEEECE1"/>
      </patternFill>
    </fill>
    <fill>
      <patternFill patternType="solid">
        <fgColor theme="6" tint="0.79995117038483843"/>
        <bgColor indexed="64"/>
      </patternFill>
    </fill>
  </fills>
  <borders count="4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double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8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8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indexed="8"/>
      </right>
      <top style="thick">
        <color auto="1"/>
      </top>
      <bottom style="thick">
        <color auto="1"/>
      </bottom>
      <diagonal/>
    </border>
    <border>
      <left style="thick">
        <color indexed="8"/>
      </left>
      <right style="medium">
        <color indexed="8"/>
      </right>
      <top style="thick">
        <color auto="1"/>
      </top>
      <bottom style="thick">
        <color auto="1"/>
      </bottom>
      <diagonal/>
    </border>
    <border>
      <left style="thick">
        <color indexed="8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</borders>
  <cellStyleXfs count="5">
    <xf numFmtId="0" fontId="0" fillId="0" borderId="0"/>
    <xf numFmtId="9" fontId="22" fillId="0" borderId="0"/>
    <xf numFmtId="0" fontId="22" fillId="0" borderId="0"/>
    <xf numFmtId="0" fontId="17" fillId="0" borderId="0"/>
    <xf numFmtId="0" fontId="16" fillId="0" borderId="0"/>
  </cellStyleXfs>
  <cellXfs count="73">
    <xf numFmtId="0" fontId="0" fillId="0" borderId="0" xfId="0"/>
    <xf numFmtId="0" fontId="22" fillId="0" borderId="0" xfId="2"/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2" applyFont="1" applyAlignment="1">
      <alignment horizontal="center" vertical="center"/>
    </xf>
    <xf numFmtId="0" fontId="6" fillId="2" borderId="11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/>
    </xf>
    <xf numFmtId="0" fontId="7" fillId="3" borderId="14" xfId="2" applyFont="1" applyFill="1" applyBorder="1" applyAlignment="1">
      <alignment horizontal="center" vertical="center"/>
    </xf>
    <xf numFmtId="0" fontId="7" fillId="3" borderId="15" xfId="2" applyFont="1" applyFill="1" applyBorder="1" applyAlignment="1">
      <alignment horizontal="left" vertical="center"/>
    </xf>
    <xf numFmtId="10" fontId="7" fillId="0" borderId="16" xfId="1" applyNumberFormat="1" applyFont="1" applyBorder="1" applyAlignment="1" applyProtection="1">
      <alignment horizontal="center" vertical="center"/>
    </xf>
    <xf numFmtId="10" fontId="7" fillId="0" borderId="17" xfId="1" applyNumberFormat="1" applyFont="1" applyBorder="1" applyAlignment="1" applyProtection="1">
      <alignment horizontal="center" vertical="center"/>
    </xf>
    <xf numFmtId="10" fontId="7" fillId="0" borderId="18" xfId="1" applyNumberFormat="1" applyFont="1" applyBorder="1" applyAlignment="1" applyProtection="1">
      <alignment horizontal="center" vertical="center"/>
    </xf>
    <xf numFmtId="165" fontId="8" fillId="4" borderId="19" xfId="1" applyNumberFormat="1" applyFont="1" applyFill="1" applyBorder="1" applyAlignment="1" applyProtection="1">
      <alignment horizontal="center" vertical="center"/>
    </xf>
    <xf numFmtId="164" fontId="0" fillId="0" borderId="0" xfId="2" applyNumberFormat="1" applyFont="1" applyAlignment="1">
      <alignment vertical="center"/>
    </xf>
    <xf numFmtId="10" fontId="0" fillId="0" borderId="0" xfId="1" applyNumberFormat="1" applyFont="1" applyBorder="1" applyAlignment="1" applyProtection="1">
      <alignment vertical="center"/>
    </xf>
    <xf numFmtId="10" fontId="7" fillId="0" borderId="20" xfId="1" applyNumberFormat="1" applyFont="1" applyBorder="1" applyAlignment="1" applyProtection="1">
      <alignment horizontal="center" vertical="center"/>
    </xf>
    <xf numFmtId="10" fontId="7" fillId="0" borderId="21" xfId="1" applyNumberFormat="1" applyFont="1" applyBorder="1" applyAlignment="1" applyProtection="1">
      <alignment horizontal="center" vertical="center"/>
    </xf>
    <xf numFmtId="10" fontId="7" fillId="0" borderId="22" xfId="1" applyNumberFormat="1" applyFont="1" applyBorder="1" applyAlignment="1" applyProtection="1">
      <alignment horizontal="center" vertical="center"/>
    </xf>
    <xf numFmtId="0" fontId="7" fillId="3" borderId="23" xfId="2" applyFont="1" applyFill="1" applyBorder="1" applyAlignment="1">
      <alignment horizontal="center" vertical="center"/>
    </xf>
    <xf numFmtId="0" fontId="7" fillId="3" borderId="24" xfId="2" applyFont="1" applyFill="1" applyBorder="1" applyAlignment="1">
      <alignment horizontal="left" vertical="center"/>
    </xf>
    <xf numFmtId="165" fontId="8" fillId="4" borderId="25" xfId="1" applyNumberFormat="1" applyFont="1" applyFill="1" applyBorder="1" applyAlignment="1" applyProtection="1">
      <alignment horizontal="center" vertical="center"/>
    </xf>
    <xf numFmtId="10" fontId="7" fillId="0" borderId="26" xfId="1" applyNumberFormat="1" applyFont="1" applyBorder="1" applyAlignment="1" applyProtection="1">
      <alignment horizontal="center" vertical="center"/>
    </xf>
    <xf numFmtId="10" fontId="7" fillId="0" borderId="27" xfId="1" applyNumberFormat="1" applyFont="1" applyBorder="1" applyAlignment="1" applyProtection="1">
      <alignment horizontal="center" vertical="center"/>
    </xf>
    <xf numFmtId="10" fontId="7" fillId="0" borderId="28" xfId="1" applyNumberFormat="1" applyFont="1" applyBorder="1" applyAlignment="1" applyProtection="1">
      <alignment horizontal="center" vertical="center"/>
    </xf>
    <xf numFmtId="0" fontId="0" fillId="0" borderId="0" xfId="2" applyFont="1" applyBorder="1" applyAlignment="1">
      <alignment vertical="center"/>
    </xf>
    <xf numFmtId="0" fontId="7" fillId="5" borderId="29" xfId="2" applyFont="1" applyFill="1" applyBorder="1" applyAlignment="1">
      <alignment horizontal="center" vertical="center"/>
    </xf>
    <xf numFmtId="0" fontId="7" fillId="5" borderId="30" xfId="2" applyFont="1" applyFill="1" applyBorder="1" applyAlignment="1">
      <alignment vertical="center"/>
    </xf>
    <xf numFmtId="0" fontId="7" fillId="5" borderId="31" xfId="2" applyFont="1" applyFill="1" applyBorder="1" applyAlignment="1">
      <alignment vertical="center"/>
    </xf>
    <xf numFmtId="165" fontId="8" fillId="4" borderId="32" xfId="1" applyNumberFormat="1" applyFont="1" applyFill="1" applyBorder="1" applyAlignment="1" applyProtection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7" fillId="0" borderId="0" xfId="2" applyFont="1" applyBorder="1" applyAlignment="1">
      <alignment horizontal="left" vertical="center"/>
    </xf>
    <xf numFmtId="2" fontId="9" fillId="0" borderId="33" xfId="2" applyNumberFormat="1" applyFont="1" applyBorder="1" applyAlignment="1">
      <alignment horizontal="center" vertical="center"/>
    </xf>
    <xf numFmtId="0" fontId="6" fillId="5" borderId="8" xfId="2" applyFont="1" applyFill="1" applyBorder="1" applyAlignment="1">
      <alignment horizontal="center" vertical="center"/>
    </xf>
    <xf numFmtId="2" fontId="10" fillId="0" borderId="0" xfId="2" applyNumberFormat="1" applyFont="1" applyBorder="1" applyAlignment="1">
      <alignment horizontal="left" vertical="center"/>
    </xf>
    <xf numFmtId="0" fontId="1" fillId="0" borderId="0" xfId="2" applyFont="1" applyBorder="1" applyAlignment="1">
      <alignment vertical="center"/>
    </xf>
    <xf numFmtId="0" fontId="0" fillId="0" borderId="0" xfId="2" applyFont="1" applyAlignment="1">
      <alignment vertical="center"/>
    </xf>
    <xf numFmtId="2" fontId="8" fillId="6" borderId="9" xfId="2" applyNumberFormat="1" applyFont="1" applyFill="1" applyBorder="1" applyAlignment="1">
      <alignment horizontal="center" vertical="center"/>
    </xf>
    <xf numFmtId="2" fontId="8" fillId="6" borderId="34" xfId="2" applyNumberFormat="1" applyFont="1" applyFill="1" applyBorder="1" applyAlignment="1">
      <alignment horizontal="center" vertical="center"/>
    </xf>
    <xf numFmtId="2" fontId="8" fillId="0" borderId="38" xfId="2" applyNumberFormat="1" applyFont="1" applyBorder="1" applyAlignment="1">
      <alignment horizontal="center" vertical="center"/>
    </xf>
    <xf numFmtId="2" fontId="6" fillId="6" borderId="35" xfId="2" applyNumberFormat="1" applyFont="1" applyFill="1" applyBorder="1" applyAlignment="1">
      <alignment horizontal="center" vertical="center"/>
    </xf>
    <xf numFmtId="2" fontId="12" fillId="0" borderId="0" xfId="2" applyNumberFormat="1" applyFont="1" applyAlignment="1">
      <alignment vertical="center"/>
    </xf>
    <xf numFmtId="0" fontId="7" fillId="3" borderId="46" xfId="2" applyFont="1" applyFill="1" applyBorder="1" applyAlignment="1">
      <alignment horizontal="center" vertical="center"/>
    </xf>
    <xf numFmtId="0" fontId="7" fillId="3" borderId="47" xfId="2" applyFont="1" applyFill="1" applyBorder="1" applyAlignment="1">
      <alignment horizontal="left" vertical="center"/>
    </xf>
    <xf numFmtId="165" fontId="8" fillId="4" borderId="48" xfId="1" applyNumberFormat="1" applyFont="1" applyFill="1" applyBorder="1" applyAlignment="1" applyProtection="1">
      <alignment horizontal="center" vertical="center"/>
    </xf>
    <xf numFmtId="0" fontId="15" fillId="0" borderId="0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 wrapText="1"/>
    </xf>
    <xf numFmtId="0" fontId="14" fillId="0" borderId="43" xfId="4" applyFont="1" applyBorder="1" applyAlignment="1">
      <alignment horizontal="center" vertical="center" wrapText="1"/>
    </xf>
    <xf numFmtId="0" fontId="14" fillId="0" borderId="44" xfId="4" applyFont="1" applyBorder="1" applyAlignment="1">
      <alignment horizontal="center" vertical="center" wrapText="1"/>
    </xf>
    <xf numFmtId="0" fontId="14" fillId="0" borderId="45" xfId="4" applyFont="1" applyBorder="1" applyAlignment="1">
      <alignment horizontal="center" vertical="center" wrapText="1"/>
    </xf>
    <xf numFmtId="0" fontId="9" fillId="5" borderId="8" xfId="2" applyFont="1" applyFill="1" applyBorder="1" applyAlignment="1">
      <alignment horizontal="center" vertical="center"/>
    </xf>
    <xf numFmtId="0" fontId="6" fillId="5" borderId="8" xfId="2" applyFont="1" applyFill="1" applyBorder="1" applyAlignment="1">
      <alignment horizontal="center" vertical="center"/>
    </xf>
    <xf numFmtId="0" fontId="8" fillId="6" borderId="9" xfId="2" applyFont="1" applyFill="1" applyBorder="1" applyAlignment="1">
      <alignment horizontal="center" vertical="center"/>
    </xf>
    <xf numFmtId="0" fontId="8" fillId="6" borderId="34" xfId="2" applyFont="1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6" fillId="6" borderId="35" xfId="2" applyFont="1" applyFill="1" applyBorder="1" applyAlignment="1">
      <alignment horizontal="center" vertical="center"/>
    </xf>
    <xf numFmtId="0" fontId="13" fillId="7" borderId="40" xfId="3" applyFont="1" applyFill="1" applyBorder="1" applyAlignment="1">
      <alignment horizontal="center" vertical="center" wrapText="1"/>
    </xf>
    <xf numFmtId="0" fontId="13" fillId="7" borderId="41" xfId="3" applyFont="1" applyFill="1" applyBorder="1" applyAlignment="1">
      <alignment horizontal="center" vertical="center" wrapText="1"/>
    </xf>
    <xf numFmtId="0" fontId="13" fillId="7" borderId="42" xfId="3" applyFont="1" applyFill="1" applyBorder="1" applyAlignment="1">
      <alignment horizontal="center" vertical="center" wrapText="1"/>
    </xf>
    <xf numFmtId="0" fontId="11" fillId="0" borderId="36" xfId="4" applyFont="1" applyBorder="1" applyAlignment="1">
      <alignment horizontal="center" vertical="center" wrapText="1"/>
    </xf>
    <xf numFmtId="0" fontId="11" fillId="0" borderId="37" xfId="4" applyFont="1" applyBorder="1" applyAlignment="1">
      <alignment horizontal="center" vertical="center" wrapText="1"/>
    </xf>
    <xf numFmtId="0" fontId="11" fillId="0" borderId="39" xfId="4" applyFont="1" applyBorder="1" applyAlignment="1">
      <alignment horizontal="center" vertical="center" wrapText="1"/>
    </xf>
    <xf numFmtId="10" fontId="7" fillId="0" borderId="0" xfId="1" applyNumberFormat="1" applyFont="1" applyFill="1" applyBorder="1" applyAlignment="1" applyProtection="1">
      <alignment horizontal="center" vertical="center"/>
    </xf>
    <xf numFmtId="164" fontId="0" fillId="0" borderId="0" xfId="0" applyNumberFormat="1"/>
    <xf numFmtId="0" fontId="0" fillId="0" borderId="0" xfId="2" applyFont="1"/>
  </cellXfs>
  <cellStyles count="5">
    <cellStyle name="Excel_BuiltIn_Texto Explicativo 1" xfId="4"/>
    <cellStyle name="Normal" xfId="0" builtinId="0"/>
    <cellStyle name="Normal 10 3 2 5" xfId="3"/>
    <cellStyle name="Porcentagem" xfId="1" builtinId="5"/>
    <cellStyle name="Texto Explicativo" xfId="2" builtin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6B9B8"/>
      <rgbColor rgb="00808080"/>
      <rgbColor rgb="009999FF"/>
      <rgbColor rgb="007030A0"/>
      <rgbColor rgb="00FFFFCC"/>
      <rgbColor rgb="00CCFFFF"/>
      <rgbColor rgb="00660066"/>
      <rgbColor rgb="00FF8080"/>
      <rgbColor rgb="000066CC"/>
      <rgbColor rgb="00B9CDE5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EEECE1"/>
      <rgbColor rgb="00FFFF99"/>
      <rgbColor rgb="0099CCFF"/>
      <rgbColor rgb="00FF99CC"/>
      <rgbColor rgb="00CC99FF"/>
      <rgbColor rgb="00DDD9C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1F497D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37059</xdr:colOff>
      <xdr:row>0</xdr:row>
      <xdr:rowOff>44291</xdr:rowOff>
    </xdr:from>
    <xdr:to>
      <xdr:col>0</xdr:col>
      <xdr:colOff>649538</xdr:colOff>
      <xdr:row>1</xdr:row>
      <xdr:rowOff>290891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59" y="44291"/>
          <a:ext cx="612479" cy="685578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577910</xdr:colOff>
      <xdr:row>15</xdr:row>
      <xdr:rowOff>25834</xdr:rowOff>
    </xdr:from>
    <xdr:to>
      <xdr:col>2</xdr:col>
      <xdr:colOff>576830</xdr:colOff>
      <xdr:row>23</xdr:row>
      <xdr:rowOff>532185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7850" y="4610100"/>
          <a:ext cx="4761230" cy="2307590"/>
        </a:xfrm>
        <a:prstGeom prst="rect">
          <a:avLst/>
        </a:prstGeom>
        <a:ln>
          <a:solidFill>
            <a:srgbClr val="C00000"/>
          </a:solidFill>
        </a:ln>
        <a:effectLst>
          <a:outerShdw blurRad="50800" dist="76200" dir="2700000" algn="tl" rotWithShape="0">
            <a:srgbClr val="C00000">
              <a:alpha val="4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K26"/>
  <sheetViews>
    <sheetView tabSelected="1" zoomScaleNormal="100" workbookViewId="0">
      <selection activeCell="I3" sqref="I3:M3"/>
    </sheetView>
  </sheetViews>
  <sheetFormatPr defaultColWidth="8.7109375" defaultRowHeight="15"/>
  <cols>
    <col min="1" max="1" width="10.7109375" style="1" customWidth="1"/>
    <col min="2" max="2" width="60.7109375" style="1" customWidth="1"/>
    <col min="3" max="3" width="8.7109375" style="1" customWidth="1"/>
    <col min="4" max="5" width="8.7109375" style="1"/>
    <col min="6" max="6" width="9.7109375" style="1" customWidth="1"/>
    <col min="7" max="7" width="12.7109375" style="1" customWidth="1"/>
    <col min="8" max="8" width="27.7109375" style="1" customWidth="1"/>
    <col min="9" max="1025" width="8.7109375" style="1"/>
  </cols>
  <sheetData>
    <row r="1" spans="1:15" ht="35.1" customHeight="1">
      <c r="A1" s="2"/>
      <c r="B1" s="47" t="s">
        <v>0</v>
      </c>
      <c r="C1" s="47"/>
      <c r="D1" s="47"/>
      <c r="E1" s="47"/>
      <c r="F1" s="47"/>
      <c r="G1"/>
      <c r="H1"/>
      <c r="I1"/>
    </row>
    <row r="2" spans="1:15" ht="24.95" customHeight="1">
      <c r="A2" s="3"/>
      <c r="B2" s="48" t="s">
        <v>31</v>
      </c>
      <c r="C2" s="48"/>
      <c r="D2" s="48"/>
      <c r="E2" s="48"/>
      <c r="F2" s="48"/>
      <c r="G2"/>
      <c r="H2"/>
      <c r="I2"/>
    </row>
    <row r="3" spans="1:15" ht="30" customHeight="1">
      <c r="A3" s="49" t="s">
        <v>1</v>
      </c>
      <c r="B3" s="49"/>
      <c r="C3" s="49"/>
      <c r="D3" s="49"/>
      <c r="E3" s="49"/>
      <c r="F3" s="49"/>
      <c r="G3" s="4"/>
      <c r="H3" s="4"/>
      <c r="I3"/>
    </row>
    <row r="4" spans="1:15" ht="30" customHeight="1">
      <c r="A4" s="50" t="s">
        <v>32</v>
      </c>
      <c r="B4" s="50"/>
      <c r="C4" s="50"/>
      <c r="D4" s="50"/>
      <c r="E4" s="50"/>
      <c r="F4" s="50"/>
      <c r="G4" s="4"/>
      <c r="H4" s="4"/>
      <c r="I4"/>
    </row>
    <row r="5" spans="1:15" ht="20.100000000000001" customHeight="1">
      <c r="A5" s="52" t="s">
        <v>2</v>
      </c>
      <c r="B5" s="53" t="s">
        <v>3</v>
      </c>
      <c r="C5" s="51" t="s">
        <v>4</v>
      </c>
      <c r="D5" s="51"/>
      <c r="E5" s="51"/>
      <c r="F5" s="54" t="s">
        <v>5</v>
      </c>
      <c r="G5" s="5"/>
      <c r="H5" s="5"/>
      <c r="I5" s="5"/>
    </row>
    <row r="6" spans="1:15" ht="20.100000000000001" customHeight="1">
      <c r="A6" s="52"/>
      <c r="B6" s="53"/>
      <c r="C6" s="6" t="s">
        <v>6</v>
      </c>
      <c r="D6" s="7" t="s">
        <v>7</v>
      </c>
      <c r="E6" s="8" t="s">
        <v>8</v>
      </c>
      <c r="F6" s="54"/>
      <c r="G6" s="5"/>
      <c r="H6" s="5"/>
      <c r="I6" s="5"/>
    </row>
    <row r="7" spans="1:15" ht="20.100000000000001" customHeight="1">
      <c r="A7" s="43" t="s">
        <v>9</v>
      </c>
      <c r="B7" s="44" t="s">
        <v>10</v>
      </c>
      <c r="C7" s="11">
        <v>0.03</v>
      </c>
      <c r="D7" s="12">
        <v>0.04</v>
      </c>
      <c r="E7" s="13">
        <v>5.5E-2</v>
      </c>
      <c r="F7" s="45">
        <v>3.95E-2</v>
      </c>
      <c r="G7" s="15"/>
      <c r="H7" s="16"/>
      <c r="I7" s="36"/>
    </row>
    <row r="8" spans="1:15" ht="20.100000000000001" customHeight="1">
      <c r="A8" s="9" t="s">
        <v>11</v>
      </c>
      <c r="B8" s="10" t="s">
        <v>12</v>
      </c>
      <c r="C8" s="17">
        <v>8.0000000000000002E-3</v>
      </c>
      <c r="D8" s="18">
        <v>8.0000000000000002E-3</v>
      </c>
      <c r="E8" s="19">
        <v>0.01</v>
      </c>
      <c r="F8" s="14">
        <v>8.0000000000000002E-3</v>
      </c>
      <c r="G8" s="70"/>
      <c r="H8" s="16"/>
      <c r="I8" s="36"/>
    </row>
    <row r="9" spans="1:15" ht="20.100000000000001" customHeight="1">
      <c r="A9" s="9" t="s">
        <v>13</v>
      </c>
      <c r="B9" s="10" t="s">
        <v>14</v>
      </c>
      <c r="C9" s="17">
        <v>9.7000000000000003E-3</v>
      </c>
      <c r="D9" s="18">
        <v>1.2699999999999999E-2</v>
      </c>
      <c r="E9" s="19">
        <v>1.2699999999999999E-2</v>
      </c>
      <c r="F9" s="14">
        <v>1.2200000000000001E-2</v>
      </c>
      <c r="G9" s="70"/>
      <c r="H9" s="16"/>
      <c r="I9" s="36"/>
      <c r="O9" s="72" t="s">
        <v>35</v>
      </c>
    </row>
    <row r="10" spans="1:15" ht="20.100000000000001" customHeight="1">
      <c r="A10" s="20" t="s">
        <v>16</v>
      </c>
      <c r="B10" s="21" t="s">
        <v>17</v>
      </c>
      <c r="C10" s="17">
        <v>5.8999999999999999E-3</v>
      </c>
      <c r="D10" s="18">
        <v>1.23E-2</v>
      </c>
      <c r="E10" s="19">
        <v>1.3899999999999999E-2</v>
      </c>
      <c r="F10" s="22">
        <v>1.2E-2</v>
      </c>
      <c r="G10" s="70"/>
      <c r="H10" s="16"/>
      <c r="I10" s="36"/>
    </row>
    <row r="11" spans="1:15" ht="20.100000000000001" customHeight="1">
      <c r="A11" s="20" t="s">
        <v>18</v>
      </c>
      <c r="B11" s="21" t="s">
        <v>19</v>
      </c>
      <c r="C11" s="23">
        <v>6.1600000000000002E-2</v>
      </c>
      <c r="D11" s="24">
        <v>7.3999999999999996E-2</v>
      </c>
      <c r="E11" s="25">
        <v>8.9599999999999999E-2</v>
      </c>
      <c r="F11" s="22">
        <v>6.1600000000000002E-2</v>
      </c>
      <c r="G11" s="70"/>
      <c r="H11" s="26"/>
      <c r="I11" s="26"/>
    </row>
    <row r="12" spans="1:15" ht="20.100000000000001" customHeight="1">
      <c r="A12" s="27" t="s">
        <v>20</v>
      </c>
      <c r="B12" s="28" t="s">
        <v>21</v>
      </c>
      <c r="C12" s="29"/>
      <c r="D12" s="29"/>
      <c r="E12" s="29"/>
      <c r="F12" s="30">
        <v>7.1499999999999994E-2</v>
      </c>
      <c r="G12" s="70"/>
      <c r="H12" s="26"/>
      <c r="I12" s="26"/>
    </row>
    <row r="13" spans="1:15" ht="20.100000000000001" customHeight="1">
      <c r="A13" s="31"/>
      <c r="B13" s="32"/>
      <c r="C13" s="32"/>
      <c r="D13" s="32"/>
      <c r="E13" s="32"/>
      <c r="F13" s="26"/>
      <c r="G13"/>
      <c r="H13"/>
      <c r="I13"/>
    </row>
    <row r="14" spans="1:15" ht="39.950000000000003" customHeight="1">
      <c r="A14" s="55" t="s">
        <v>22</v>
      </c>
      <c r="B14" s="56"/>
      <c r="C14" s="56"/>
      <c r="D14" s="56"/>
      <c r="E14" s="57"/>
      <c r="F14" s="33">
        <f>(((1+(F7+F8+F9))*(1+F10)*(1+F11)/(1-F12))-1)*100</f>
        <v>22.614674231556297</v>
      </c>
      <c r="G14" s="71"/>
      <c r="H14"/>
      <c r="I14"/>
    </row>
    <row r="15" spans="1:15" ht="20.100000000000001" customHeight="1">
      <c r="A15" s="26"/>
      <c r="B15" s="26"/>
      <c r="C15" s="26"/>
      <c r="D15" s="26"/>
      <c r="E15" s="26"/>
      <c r="F15" s="26"/>
      <c r="G15"/>
      <c r="H15"/>
      <c r="I15" s="37" t="s">
        <v>15</v>
      </c>
    </row>
    <row r="16" spans="1:15" ht="18" customHeight="1">
      <c r="A16" s="26"/>
      <c r="B16" s="26"/>
      <c r="C16" s="26"/>
      <c r="D16" s="26"/>
      <c r="E16" s="26"/>
      <c r="F16" s="58" t="s">
        <v>23</v>
      </c>
      <c r="G16" s="58"/>
      <c r="H16" s="58"/>
      <c r="I16" s="58"/>
    </row>
    <row r="17" spans="1:9" ht="18" customHeight="1">
      <c r="A17" s="26"/>
      <c r="B17" s="26"/>
      <c r="C17" s="26"/>
      <c r="D17" s="26"/>
      <c r="E17" s="26"/>
      <c r="F17" s="59" t="s">
        <v>24</v>
      </c>
      <c r="G17" s="59"/>
      <c r="H17" s="59"/>
      <c r="I17" s="34" t="s">
        <v>25</v>
      </c>
    </row>
    <row r="18" spans="1:9" ht="15.95" customHeight="1">
      <c r="A18" s="26"/>
      <c r="B18" s="26"/>
      <c r="C18" s="26"/>
      <c r="D18" s="26"/>
      <c r="E18" s="26"/>
      <c r="F18" s="60" t="s">
        <v>33</v>
      </c>
      <c r="G18" s="60"/>
      <c r="H18" s="60"/>
      <c r="I18" s="38">
        <v>3.5</v>
      </c>
    </row>
    <row r="19" spans="1:9" ht="15.95" customHeight="1">
      <c r="A19" s="26"/>
      <c r="B19" s="26"/>
      <c r="C19" s="26"/>
      <c r="D19" s="26"/>
      <c r="E19" s="26"/>
      <c r="F19" s="61" t="s">
        <v>26</v>
      </c>
      <c r="G19" s="61"/>
      <c r="H19" s="61"/>
      <c r="I19" s="39">
        <v>0.65</v>
      </c>
    </row>
    <row r="20" spans="1:9" ht="15.95" customHeight="1">
      <c r="A20" s="26"/>
      <c r="B20" s="26"/>
      <c r="C20" s="26"/>
      <c r="D20" s="26"/>
      <c r="E20" s="26"/>
      <c r="F20" s="61" t="s">
        <v>27</v>
      </c>
      <c r="G20" s="61"/>
      <c r="H20" s="61"/>
      <c r="I20" s="39">
        <v>3</v>
      </c>
    </row>
    <row r="21" spans="1:9" ht="30" customHeight="1">
      <c r="A21" s="26"/>
      <c r="B21" s="26"/>
      <c r="C21" s="26"/>
      <c r="D21" s="26"/>
      <c r="E21" s="26"/>
      <c r="F21" s="62" t="s">
        <v>28</v>
      </c>
      <c r="G21" s="62"/>
      <c r="H21" s="62"/>
      <c r="I21" s="40">
        <v>0</v>
      </c>
    </row>
    <row r="22" spans="1:9" ht="18" customHeight="1">
      <c r="A22" s="26"/>
      <c r="B22" s="26"/>
      <c r="C22" s="26"/>
      <c r="D22" s="26"/>
      <c r="E22" s="26"/>
      <c r="F22" s="63" t="s">
        <v>29</v>
      </c>
      <c r="G22" s="63"/>
      <c r="H22" s="63"/>
      <c r="I22" s="41">
        <f>SUM(I18:I21)</f>
        <v>7.15</v>
      </c>
    </row>
    <row r="23" spans="1:9" ht="9.9499999999999993" customHeight="1">
      <c r="A23" s="26"/>
      <c r="B23" s="26"/>
      <c r="C23" s="26"/>
      <c r="D23" s="26"/>
      <c r="E23" s="26"/>
      <c r="F23" s="35"/>
      <c r="G23"/>
      <c r="H23"/>
      <c r="I23" s="42"/>
    </row>
    <row r="24" spans="1:9" ht="94.5" customHeight="1">
      <c r="A24" s="26"/>
      <c r="B24" s="26"/>
      <c r="C24" s="26"/>
      <c r="D24" s="26"/>
      <c r="E24" s="26"/>
      <c r="F24" s="64" t="s">
        <v>34</v>
      </c>
      <c r="G24" s="65"/>
      <c r="H24" s="65"/>
      <c r="I24" s="66"/>
    </row>
    <row r="25" spans="1:9">
      <c r="A25"/>
      <c r="B25"/>
      <c r="C25"/>
      <c r="D25"/>
      <c r="E25"/>
      <c r="F25" s="46"/>
      <c r="G25"/>
      <c r="H25"/>
      <c r="I25"/>
    </row>
    <row r="26" spans="1:9" ht="99.95" customHeight="1">
      <c r="A26" s="67" t="s">
        <v>30</v>
      </c>
      <c r="B26" s="68"/>
      <c r="C26" s="68"/>
      <c r="D26" s="68"/>
      <c r="E26" s="68"/>
      <c r="F26" s="68"/>
      <c r="G26" s="68"/>
      <c r="H26" s="68"/>
      <c r="I26" s="69"/>
    </row>
  </sheetData>
  <mergeCells count="18">
    <mergeCell ref="F20:H20"/>
    <mergeCell ref="F21:H21"/>
    <mergeCell ref="F22:H22"/>
    <mergeCell ref="F24:I24"/>
    <mergeCell ref="A26:I26"/>
    <mergeCell ref="A14:E14"/>
    <mergeCell ref="F16:I16"/>
    <mergeCell ref="F17:H17"/>
    <mergeCell ref="F18:H18"/>
    <mergeCell ref="F19:H19"/>
    <mergeCell ref="B1:F1"/>
    <mergeCell ref="B2:F2"/>
    <mergeCell ref="A3:F3"/>
    <mergeCell ref="A4:F4"/>
    <mergeCell ref="C5:E5"/>
    <mergeCell ref="A5:A6"/>
    <mergeCell ref="B5:B6"/>
    <mergeCell ref="F5:F6"/>
  </mergeCells>
  <printOptions horizontalCentered="1" verticalCentered="1"/>
  <pageMargins left="0.78680555555555598" right="0.78680555555555598" top="1.18055555555556" bottom="0.78680555555555598" header="0.51180555555555596" footer="0.51180555555555596"/>
  <pageSetup paperSize="9" scale="69" firstPageNumber="0" orientation="landscape" useFirstPageNumber="1"/>
  <colBreaks count="1" manualBreakCount="1">
    <brk id="6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 Acordão 2622-2013 - CIVIL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1094173</dc:creator>
  <cp:lastModifiedBy>usuario</cp:lastModifiedBy>
  <cp:revision>4</cp:revision>
  <cp:lastPrinted>2021-12-09T17:09:13Z</cp:lastPrinted>
  <dcterms:created xsi:type="dcterms:W3CDTF">2009-10-13T17:40:00Z</dcterms:created>
  <dcterms:modified xsi:type="dcterms:W3CDTF">2025-10-03T11:28:39Z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1046-10.2.0.7646</vt:lpwstr>
  </property>
</Properties>
</file>